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、改造项目\5、滁二S2\设备技术文件\pms版本\水泵\"/>
    </mc:Choice>
  </mc:AlternateContent>
  <bookViews>
    <workbookView xWindow="0" yWindow="0" windowWidth="27950" windowHeight="12400"/>
  </bookViews>
  <sheets>
    <sheet name="水泵设备清单" sheetId="4" r:id="rId1"/>
    <sheet name="水泵投标厂家填报表" sheetId="11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4" l="1"/>
</calcChain>
</file>

<file path=xl/sharedStrings.xml><?xml version="1.0" encoding="utf-8"?>
<sst xmlns="http://schemas.openxmlformats.org/spreadsheetml/2006/main" count="186" uniqueCount="111">
  <si>
    <t>附件一：水泵设备清单</t>
  </si>
  <si>
    <t>按用途分类：</t>
  </si>
  <si>
    <t>位置</t>
  </si>
  <si>
    <t>编号</t>
  </si>
  <si>
    <t>用途</t>
  </si>
  <si>
    <t>型式</t>
  </si>
  <si>
    <t>驱动方式</t>
  </si>
  <si>
    <t>流量（m³/h）</t>
  </si>
  <si>
    <t>扬程（m）</t>
  </si>
  <si>
    <t>建议功率（kW)</t>
  </si>
  <si>
    <t>数量（台）</t>
  </si>
  <si>
    <t>备注</t>
  </si>
  <si>
    <t>型号1</t>
  </si>
  <si>
    <t>卧式单级单吸离心泵</t>
  </si>
  <si>
    <t>电动</t>
  </si>
  <si>
    <t>型号2</t>
  </si>
  <si>
    <t>型号4</t>
  </si>
  <si>
    <t>合计</t>
  </si>
  <si>
    <t>附件二：水泵投标厂家填报表</t>
  </si>
  <si>
    <t>分项</t>
  </si>
  <si>
    <t>权重</t>
  </si>
  <si>
    <t>要求值</t>
  </si>
  <si>
    <t>供方保证值</t>
  </si>
  <si>
    <t>序号</t>
  </si>
  <si>
    <t>型号3</t>
  </si>
  <si>
    <t>基本项</t>
  </si>
  <si>
    <t>水泵名称</t>
  </si>
  <si>
    <t>水泵型号</t>
  </si>
  <si>
    <t>/</t>
  </si>
  <si>
    <t>供方选型</t>
  </si>
  <si>
    <t>水泵型式</t>
  </si>
  <si>
    <t>电机型号</t>
  </si>
  <si>
    <t>水泵数量（台）</t>
  </si>
  <si>
    <r>
      <rPr>
        <sz val="11"/>
        <color theme="1"/>
        <rFont val="宋体"/>
        <charset val="134"/>
      </rPr>
      <t>主要参数（a</t>
    </r>
    <r>
      <rPr>
        <vertAlign val="subscript"/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）</t>
    </r>
  </si>
  <si>
    <r>
      <rPr>
        <sz val="11"/>
        <color rgb="FF000000"/>
        <rFont val="宋体"/>
        <charset val="134"/>
      </rPr>
      <t>水泵流量(m</t>
    </r>
    <r>
      <rPr>
        <vertAlign val="superscript"/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/h)</t>
    </r>
  </si>
  <si>
    <t>水泵扬程(m)</t>
  </si>
  <si>
    <t>选型曲线</t>
  </si>
  <si>
    <t>水泵效率（%）</t>
  </si>
  <si>
    <t>≥78%</t>
  </si>
  <si>
    <t>高效区段 （填写流量高效区流量范围及其对应效率区段）</t>
  </si>
  <si>
    <t>供方选型（流量范围及其对应效率区段）</t>
  </si>
  <si>
    <t>建议电机功率（kW）</t>
  </si>
  <si>
    <t>水泵转速(r/min)</t>
  </si>
  <si>
    <t>气蚀余量</t>
  </si>
  <si>
    <r>
      <rPr>
        <sz val="11"/>
        <color theme="1"/>
        <rFont val="宋体"/>
        <charset val="134"/>
      </rPr>
      <t>辅助参数（a</t>
    </r>
    <r>
      <rPr>
        <vertAlign val="subscript"/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）</t>
    </r>
  </si>
  <si>
    <t>震动级别</t>
  </si>
  <si>
    <t>B级或以上</t>
  </si>
  <si>
    <t>噪声 db(A）</t>
  </si>
  <si>
    <t>轴封材质</t>
  </si>
  <si>
    <t>碳/碳化硅或碳化钨</t>
  </si>
  <si>
    <t>设计原理可靠性（B）</t>
  </si>
  <si>
    <t>电机类型及能效/绝缘/防护等级</t>
  </si>
  <si>
    <t>永磁变频一级能效/F级绝缘/防护等级IP55</t>
  </si>
  <si>
    <t>水泵形式
（单吸/双吸）</t>
  </si>
  <si>
    <t>单吸</t>
  </si>
  <si>
    <t>电机形式（变频/定频）</t>
  </si>
  <si>
    <t>变频</t>
  </si>
  <si>
    <t>泵轴（整轴/焊接轴）</t>
  </si>
  <si>
    <t>维修方便性</t>
  </si>
  <si>
    <t>厂家阐述</t>
  </si>
  <si>
    <t>其它优于要求的增配项</t>
  </si>
  <si>
    <t>阐述产品的优势项</t>
  </si>
  <si>
    <t>关键部件用料优劣性（C）</t>
  </si>
  <si>
    <t>电机品牌</t>
  </si>
  <si>
    <t>湘潭、佳木斯、中山大洋、安徽皖南、山西、西玛、六安、上海上力、江苏大中</t>
  </si>
  <si>
    <t>轴封品牌（明确产地）</t>
  </si>
  <si>
    <t>博格曼</t>
  </si>
  <si>
    <t>泵壳材质</t>
  </si>
  <si>
    <t>HT250铸铁</t>
  </si>
  <si>
    <t>叶轮材质</t>
  </si>
  <si>
    <t>304不锈钢</t>
  </si>
  <si>
    <t>轴材质</t>
  </si>
  <si>
    <t>45#钢</t>
  </si>
  <si>
    <t>轴承品牌</t>
  </si>
  <si>
    <t>NSK/SKF</t>
  </si>
  <si>
    <t>不锈钢品牌</t>
  </si>
  <si>
    <t>太钢、宝钢、武钢、西宁特殊钢、东北特殊钢</t>
  </si>
  <si>
    <t>可信性（K）</t>
  </si>
  <si>
    <t>提供质量检测报告/型式试验报告</t>
  </si>
  <si>
    <t>0.95-1</t>
  </si>
  <si>
    <t>供方提供</t>
  </si>
  <si>
    <t>质保时限</t>
  </si>
  <si>
    <t>电机检测报告</t>
  </si>
  <si>
    <t>到货期限</t>
  </si>
  <si>
    <t>厂家承诺到货时间</t>
  </si>
  <si>
    <t>0.7-1</t>
  </si>
  <si>
    <t>备注：1、请在“〝供方保证值 ”区域逐项填写，没有则填〝无 ”，不填该项得0分。该表格不能添加插入行列项，也不能删除行列项。需要说明的单独写技术澄清。2、非填报内容，技术要求中有要求的，也作为后期验收的考核项。</t>
  </si>
  <si>
    <t>型号5</t>
  </si>
  <si>
    <t>≤80</t>
    <phoneticPr fontId="11" type="noConversion"/>
  </si>
  <si>
    <t>水泵的泵轴必须是整轴，不允许焊接而成</t>
    <phoneticPr fontId="11" type="noConversion"/>
  </si>
  <si>
    <t>5#生产车间</t>
    <phoneticPr fontId="13" type="noConversion"/>
  </si>
  <si>
    <t>301-A3-PCW1/P-01~02</t>
    <phoneticPr fontId="13" type="noConversion"/>
  </si>
  <si>
    <t>卧式端吸离心泵</t>
    <phoneticPr fontId="13" type="noConversion"/>
  </si>
  <si>
    <t>1用1备,变频，380V 一级能效永磁电机</t>
    <phoneticPr fontId="13" type="noConversion"/>
  </si>
  <si>
    <t>301-A3-CTW1/P-01~02</t>
    <phoneticPr fontId="13" type="noConversion"/>
  </si>
  <si>
    <t>301-A3-PCW2/P-01~02</t>
    <phoneticPr fontId="13" type="noConversion"/>
  </si>
  <si>
    <t>冷却水循环水泵（层压机水冷PCW2）</t>
    <phoneticPr fontId="13" type="noConversion"/>
  </si>
  <si>
    <t>301-A3-CTW2/P-01~02</t>
  </si>
  <si>
    <t>301-A3-CTW3/P-01~02</t>
  </si>
  <si>
    <t>型号6</t>
  </si>
  <si>
    <t>P10001G</t>
  </si>
  <si>
    <t>冰机冷却水循环水泵</t>
    <phoneticPr fontId="13" type="noConversion"/>
  </si>
  <si>
    <t>1用,变频，380V 一级能效永磁电机</t>
    <phoneticPr fontId="13" type="noConversion"/>
  </si>
  <si>
    <t>型号7</t>
  </si>
  <si>
    <t>P/CW-05</t>
  </si>
  <si>
    <t>空压冷却水循环水泵</t>
    <phoneticPr fontId="13" type="noConversion"/>
  </si>
  <si>
    <t>冷却水循环水泵（丝印PCW1）</t>
    <phoneticPr fontId="13" type="noConversion"/>
  </si>
  <si>
    <t>冷却水循环水泵（丝印CTW1）</t>
    <phoneticPr fontId="13" type="noConversion"/>
  </si>
  <si>
    <t>冷却水循环水泵（层压机水冷CTW2）</t>
    <phoneticPr fontId="13" type="noConversion"/>
  </si>
  <si>
    <t>冷却水循环水泵（层压机真空泵水冷CTW3）</t>
    <phoneticPr fontId="13" type="noConversion"/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</si>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</sst>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vertAlign val="superscript"/>
      <sz val="11"/>
      <color rgb="FF000000"/>
      <name val="宋体"/>
      <charset val="134"/>
    </font>
    <font>
      <vertAlign val="subscript"/>
      <sz val="11"/>
      <color theme="1"/>
      <name val="宋体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8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1" applyFont="1" applyFill="1" applyBorder="1" applyAlignment="1" applyProtection="1">
      <alignment horizontal="center" vertical="center"/>
    </xf>
    <xf numFmtId="9" fontId="3" fillId="0" borderId="2" xfId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2" fillId="0" borderId="2" xfId="1" applyFont="1" applyFill="1" applyBorder="1" applyAlignment="1" applyProtection="1">
      <alignment horizontal="center" vertical="center"/>
    </xf>
    <xf numFmtId="9" fontId="2" fillId="0" borderId="2" xfId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3" borderId="2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2" fillId="4" borderId="2" xfId="0" applyNumberFormat="1" applyFont="1" applyFill="1" applyBorder="1" applyAlignment="1" applyProtection="1">
      <alignment horizontal="center" vertical="center" wrapText="1"/>
    </xf>
    <xf numFmtId="0" fontId="0" fillId="6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4" borderId="6" xfId="0" applyNumberFormat="1" applyFont="1" applyFill="1" applyBorder="1" applyAlignment="1" applyProtection="1">
      <alignment horizontal="center" vertical="center"/>
    </xf>
    <xf numFmtId="0" fontId="12" fillId="4" borderId="2" xfId="0" applyNumberFormat="1" applyFont="1" applyFill="1" applyBorder="1" applyAlignment="1" applyProtection="1">
      <alignment horizontal="center" vertical="center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6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</cellXfs>
  <cellStyles count="3">
    <cellStyle name="百分比" xfId="1" builtinId="5"/>
    <cellStyle name="常规" xfId="0" builtinId="0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219200" cy="228600"/>
    <xdr:pic>
      <xdr:nvPicPr>
        <xdr:cNvPr id="4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49100" y="0"/>
          <a:ext cx="1219200" cy="2286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0</xdr:row>
      <xdr:rowOff>0</xdr:rowOff>
    </xdr:from>
    <xdr:ext cx="1219200" cy="228600"/>
    <xdr:pic>
      <xdr:nvPicPr>
        <xdr:cNvPr id="6" name="商密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4950" y="0"/>
          <a:ext cx="1219200" cy="228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70" zoomScaleNormal="70" workbookViewId="0">
      <pane ySplit="3" topLeftCell="A4" activePane="bottomLeft" state="frozen"/>
      <selection pane="bottomLeft" activeCell="I9" sqref="I9"/>
    </sheetView>
  </sheetViews>
  <sheetFormatPr defaultColWidth="9" defaultRowHeight="14" x14ac:dyDescent="0.3"/>
  <cols>
    <col min="1" max="1" width="8.25" style="2" customWidth="1"/>
    <col min="2" max="2" width="15.58203125" style="2" customWidth="1"/>
    <col min="3" max="3" width="15.58203125" customWidth="1"/>
    <col min="4" max="4" width="20.6640625" style="2" customWidth="1"/>
    <col min="5" max="5" width="18.5" style="2" customWidth="1"/>
    <col min="6" max="6" width="10.58203125" customWidth="1"/>
    <col min="7" max="7" width="12.75" style="2" customWidth="1"/>
    <col min="8" max="8" width="11.5" style="2" customWidth="1"/>
    <col min="9" max="9" width="14" style="2" customWidth="1"/>
    <col min="10" max="10" width="11.5" customWidth="1"/>
    <col min="11" max="11" width="16.58203125" customWidth="1"/>
    <col min="12" max="13" width="12.58203125" customWidth="1"/>
  </cols>
  <sheetData>
    <row r="1" spans="1:11" ht="25" customHeight="1" x14ac:dyDescent="0.3">
      <c r="C1" s="45" t="s">
        <v>0</v>
      </c>
      <c r="D1" s="46"/>
      <c r="E1" s="46"/>
      <c r="F1" s="46"/>
      <c r="G1" s="46"/>
      <c r="H1" s="46"/>
      <c r="I1" s="46"/>
      <c r="J1" s="46"/>
      <c r="K1" s="46"/>
    </row>
    <row r="2" spans="1:11" x14ac:dyDescent="0.3">
      <c r="B2" s="23" t="s">
        <v>1</v>
      </c>
      <c r="C2" s="24"/>
      <c r="D2" s="25"/>
      <c r="E2" s="25"/>
      <c r="F2" s="25"/>
      <c r="G2" s="25"/>
      <c r="H2" s="25"/>
      <c r="I2" s="25"/>
      <c r="J2" s="24"/>
      <c r="K2" s="24"/>
    </row>
    <row r="3" spans="1:11" s="1" customFormat="1" ht="28.5" customHeight="1" x14ac:dyDescent="0.3">
      <c r="A3" s="26"/>
      <c r="B3" s="4" t="s">
        <v>2</v>
      </c>
      <c r="C3" s="4" t="s">
        <v>3</v>
      </c>
      <c r="D3" s="7" t="s">
        <v>4</v>
      </c>
      <c r="E3" s="7" t="s">
        <v>5</v>
      </c>
      <c r="F3" s="7" t="s">
        <v>6</v>
      </c>
      <c r="G3" s="4" t="s">
        <v>7</v>
      </c>
      <c r="H3" s="4" t="s">
        <v>8</v>
      </c>
      <c r="I3" s="4" t="s">
        <v>9</v>
      </c>
      <c r="J3" s="7" t="s">
        <v>10</v>
      </c>
      <c r="K3" s="27" t="s">
        <v>11</v>
      </c>
    </row>
    <row r="4" spans="1:11" ht="41" customHeight="1" x14ac:dyDescent="0.3">
      <c r="A4" s="38" t="s">
        <v>12</v>
      </c>
      <c r="B4" s="39" t="s">
        <v>90</v>
      </c>
      <c r="C4" s="35" t="s">
        <v>91</v>
      </c>
      <c r="D4" s="35" t="s">
        <v>106</v>
      </c>
      <c r="E4" s="39" t="s">
        <v>92</v>
      </c>
      <c r="F4" s="29" t="s">
        <v>14</v>
      </c>
      <c r="G4" s="30">
        <v>70</v>
      </c>
      <c r="H4" s="30">
        <v>35</v>
      </c>
      <c r="I4" s="28">
        <v>15</v>
      </c>
      <c r="J4" s="28">
        <v>2</v>
      </c>
      <c r="K4" s="35" t="s">
        <v>93</v>
      </c>
    </row>
    <row r="5" spans="1:11" ht="41" customHeight="1" x14ac:dyDescent="0.3">
      <c r="A5" s="40" t="s">
        <v>15</v>
      </c>
      <c r="B5" s="39" t="s">
        <v>90</v>
      </c>
      <c r="C5" s="35" t="s">
        <v>94</v>
      </c>
      <c r="D5" s="35" t="s">
        <v>107</v>
      </c>
      <c r="E5" s="39" t="s">
        <v>92</v>
      </c>
      <c r="F5" s="29" t="s">
        <v>14</v>
      </c>
      <c r="G5" s="30">
        <v>70</v>
      </c>
      <c r="H5" s="30">
        <v>28</v>
      </c>
      <c r="I5" s="28">
        <v>11</v>
      </c>
      <c r="J5" s="28">
        <v>2</v>
      </c>
      <c r="K5" s="35" t="s">
        <v>93</v>
      </c>
    </row>
    <row r="6" spans="1:11" ht="41" customHeight="1" x14ac:dyDescent="0.3">
      <c r="A6" s="38" t="s">
        <v>24</v>
      </c>
      <c r="B6" s="39" t="s">
        <v>90</v>
      </c>
      <c r="C6" s="35" t="s">
        <v>95</v>
      </c>
      <c r="D6" s="35" t="s">
        <v>96</v>
      </c>
      <c r="E6" s="39" t="s">
        <v>92</v>
      </c>
      <c r="F6" s="29" t="s">
        <v>14</v>
      </c>
      <c r="G6" s="30">
        <v>100</v>
      </c>
      <c r="H6" s="30">
        <v>35</v>
      </c>
      <c r="I6" s="28">
        <v>18.5</v>
      </c>
      <c r="J6" s="28">
        <v>2</v>
      </c>
      <c r="K6" s="35" t="s">
        <v>93</v>
      </c>
    </row>
    <row r="7" spans="1:11" ht="41" customHeight="1" x14ac:dyDescent="0.3">
      <c r="A7" s="40" t="s">
        <v>16</v>
      </c>
      <c r="B7" s="39" t="s">
        <v>90</v>
      </c>
      <c r="C7" s="29" t="s">
        <v>97</v>
      </c>
      <c r="D7" s="35" t="s">
        <v>108</v>
      </c>
      <c r="E7" s="39" t="s">
        <v>92</v>
      </c>
      <c r="F7" s="29" t="s">
        <v>14</v>
      </c>
      <c r="G7" s="30">
        <v>100</v>
      </c>
      <c r="H7" s="30">
        <v>28</v>
      </c>
      <c r="I7" s="28">
        <v>15</v>
      </c>
      <c r="J7" s="28">
        <v>2</v>
      </c>
      <c r="K7" s="35" t="s">
        <v>93</v>
      </c>
    </row>
    <row r="8" spans="1:11" ht="41" customHeight="1" x14ac:dyDescent="0.3">
      <c r="A8" s="40" t="s">
        <v>87</v>
      </c>
      <c r="B8" s="39" t="s">
        <v>90</v>
      </c>
      <c r="C8" s="29" t="s">
        <v>98</v>
      </c>
      <c r="D8" s="35" t="s">
        <v>109</v>
      </c>
      <c r="E8" s="39" t="s">
        <v>92</v>
      </c>
      <c r="F8" s="29" t="s">
        <v>14</v>
      </c>
      <c r="G8" s="30">
        <v>100</v>
      </c>
      <c r="H8" s="30">
        <v>35</v>
      </c>
      <c r="I8" s="28">
        <v>18.5</v>
      </c>
      <c r="J8" s="28">
        <v>2</v>
      </c>
      <c r="K8" s="35" t="s">
        <v>93</v>
      </c>
    </row>
    <row r="9" spans="1:11" ht="28" x14ac:dyDescent="0.3">
      <c r="A9" s="40" t="s">
        <v>99</v>
      </c>
      <c r="B9" s="39" t="s">
        <v>90</v>
      </c>
      <c r="C9" s="29" t="s">
        <v>100</v>
      </c>
      <c r="D9" s="35" t="s">
        <v>101</v>
      </c>
      <c r="E9" s="39" t="s">
        <v>92</v>
      </c>
      <c r="F9" s="29" t="s">
        <v>14</v>
      </c>
      <c r="G9" s="30">
        <v>720</v>
      </c>
      <c r="H9" s="30">
        <v>20</v>
      </c>
      <c r="I9" s="28">
        <v>55</v>
      </c>
      <c r="J9" s="28">
        <v>1</v>
      </c>
      <c r="K9" s="35" t="s">
        <v>102</v>
      </c>
    </row>
    <row r="10" spans="1:11" ht="28" x14ac:dyDescent="0.3">
      <c r="A10" s="40" t="s">
        <v>103</v>
      </c>
      <c r="B10" s="39" t="s">
        <v>90</v>
      </c>
      <c r="C10" s="29" t="s">
        <v>104</v>
      </c>
      <c r="D10" s="35" t="s">
        <v>105</v>
      </c>
      <c r="E10" s="39" t="s">
        <v>92</v>
      </c>
      <c r="F10" s="29" t="s">
        <v>14</v>
      </c>
      <c r="G10" s="30">
        <v>187</v>
      </c>
      <c r="H10" s="30">
        <v>45</v>
      </c>
      <c r="I10" s="28">
        <v>37</v>
      </c>
      <c r="J10" s="28">
        <v>1</v>
      </c>
      <c r="K10" s="35" t="s">
        <v>102</v>
      </c>
    </row>
    <row r="11" spans="1:11" x14ac:dyDescent="0.3">
      <c r="A11" s="31"/>
      <c r="B11" s="47" t="s">
        <v>17</v>
      </c>
      <c r="C11" s="47"/>
      <c r="D11" s="47"/>
      <c r="E11" s="47"/>
      <c r="F11" s="47"/>
      <c r="G11" s="47"/>
      <c r="H11" s="47"/>
      <c r="I11" s="47"/>
      <c r="J11" s="36">
        <f>SUM(J4:J10)</f>
        <v>12</v>
      </c>
      <c r="K11" s="32"/>
    </row>
    <row r="12" spans="1:11" x14ac:dyDescent="0.3">
      <c r="B12" s="23"/>
      <c r="C12" s="24"/>
      <c r="D12" s="25"/>
      <c r="E12" s="25"/>
      <c r="F12" s="25"/>
      <c r="G12" s="25"/>
      <c r="H12" s="25"/>
      <c r="I12" s="25"/>
      <c r="J12" s="24"/>
      <c r="K12" s="24"/>
    </row>
    <row r="13" spans="1:11" x14ac:dyDescent="0.3">
      <c r="C13" s="33"/>
    </row>
  </sheetData>
  <mergeCells count="2">
    <mergeCell ref="C1:K1"/>
    <mergeCell ref="B11:I11"/>
  </mergeCells>
  <phoneticPr fontId="1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9"/>
  <sheetViews>
    <sheetView zoomScale="55" zoomScaleNormal="55" workbookViewId="0">
      <selection activeCell="E21" sqref="E21:K21"/>
    </sheetView>
  </sheetViews>
  <sheetFormatPr defaultColWidth="9" defaultRowHeight="14" x14ac:dyDescent="0.3"/>
  <cols>
    <col min="2" max="2" width="10" customWidth="1"/>
    <col min="3" max="3" width="16.25" style="3" customWidth="1"/>
    <col min="4" max="4" width="7.83203125" customWidth="1"/>
    <col min="5" max="5" width="15.58203125" customWidth="1"/>
    <col min="6" max="6" width="15.6640625" customWidth="1"/>
    <col min="7" max="10" width="15.58203125" customWidth="1"/>
    <col min="11" max="11" width="15.6640625" customWidth="1"/>
    <col min="12" max="13" width="16" customWidth="1"/>
    <col min="14" max="18" width="16.08203125" customWidth="1"/>
  </cols>
  <sheetData>
    <row r="1" spans="2:18" ht="26" customHeight="1" x14ac:dyDescent="0.3">
      <c r="B1" s="57"/>
      <c r="C1" s="57"/>
      <c r="E1" s="58" t="s">
        <v>18</v>
      </c>
      <c r="F1" s="58"/>
      <c r="G1" s="58"/>
      <c r="H1" s="58"/>
      <c r="I1" s="58"/>
      <c r="J1" s="58"/>
      <c r="K1" s="58"/>
    </row>
    <row r="2" spans="2:18" ht="14.25" customHeight="1" x14ac:dyDescent="0.3">
      <c r="B2" s="59" t="s">
        <v>19</v>
      </c>
      <c r="C2" s="60"/>
      <c r="D2" s="4" t="s">
        <v>20</v>
      </c>
      <c r="E2" s="51" t="s">
        <v>21</v>
      </c>
      <c r="F2" s="52"/>
      <c r="G2" s="52"/>
      <c r="H2" s="52"/>
      <c r="I2" s="52"/>
      <c r="J2" s="52"/>
      <c r="K2" s="52"/>
      <c r="L2" s="59" t="s">
        <v>22</v>
      </c>
      <c r="M2" s="59"/>
      <c r="N2" s="59"/>
      <c r="O2" s="59"/>
      <c r="P2" s="59"/>
      <c r="Q2" s="59"/>
      <c r="R2" s="59"/>
    </row>
    <row r="3" spans="2:18" ht="14.25" customHeight="1" x14ac:dyDescent="0.3">
      <c r="B3" s="4"/>
      <c r="C3" s="5" t="s">
        <v>23</v>
      </c>
      <c r="D3" s="4"/>
      <c r="E3" s="6" t="s">
        <v>12</v>
      </c>
      <c r="F3" s="7" t="s">
        <v>15</v>
      </c>
      <c r="G3" s="7" t="s">
        <v>24</v>
      </c>
      <c r="H3" s="7" t="s">
        <v>16</v>
      </c>
      <c r="I3" s="6" t="s">
        <v>87</v>
      </c>
      <c r="J3" s="7" t="s">
        <v>99</v>
      </c>
      <c r="K3" s="7" t="s">
        <v>103</v>
      </c>
      <c r="L3" s="7" t="s">
        <v>12</v>
      </c>
      <c r="M3" s="7" t="s">
        <v>15</v>
      </c>
      <c r="N3" s="7" t="s">
        <v>24</v>
      </c>
      <c r="O3" s="7" t="s">
        <v>16</v>
      </c>
      <c r="P3" s="6" t="s">
        <v>87</v>
      </c>
      <c r="Q3" s="7" t="s">
        <v>99</v>
      </c>
      <c r="R3" s="7" t="s">
        <v>103</v>
      </c>
    </row>
    <row r="4" spans="2:18" ht="45" customHeight="1" x14ac:dyDescent="0.3">
      <c r="B4" s="70" t="s">
        <v>25</v>
      </c>
      <c r="C4" s="8" t="s">
        <v>26</v>
      </c>
      <c r="D4" s="9"/>
      <c r="E4" s="41" t="s">
        <v>106</v>
      </c>
      <c r="F4" s="41" t="s">
        <v>107</v>
      </c>
      <c r="G4" s="41" t="s">
        <v>96</v>
      </c>
      <c r="H4" s="41" t="s">
        <v>108</v>
      </c>
      <c r="I4" s="41" t="s">
        <v>109</v>
      </c>
      <c r="J4" s="41" t="s">
        <v>101</v>
      </c>
      <c r="K4" s="41" t="s">
        <v>105</v>
      </c>
      <c r="L4" s="41" t="s">
        <v>106</v>
      </c>
      <c r="M4" s="41" t="s">
        <v>107</v>
      </c>
      <c r="N4" s="41" t="s">
        <v>96</v>
      </c>
      <c r="O4" s="41" t="s">
        <v>108</v>
      </c>
      <c r="P4" s="41" t="s">
        <v>109</v>
      </c>
      <c r="Q4" s="41" t="s">
        <v>101</v>
      </c>
      <c r="R4" s="41" t="s">
        <v>105</v>
      </c>
    </row>
    <row r="5" spans="2:18" ht="18" customHeight="1" x14ac:dyDescent="0.3">
      <c r="B5" s="71"/>
      <c r="C5" s="8" t="s">
        <v>27</v>
      </c>
      <c r="D5" s="9" t="s">
        <v>28</v>
      </c>
      <c r="E5" s="54" t="s">
        <v>29</v>
      </c>
      <c r="F5" s="55"/>
      <c r="G5" s="55"/>
      <c r="H5" s="55"/>
      <c r="I5" s="55"/>
      <c r="J5" s="55"/>
      <c r="K5" s="55"/>
      <c r="L5" s="10"/>
      <c r="M5" s="10"/>
      <c r="N5" s="10"/>
      <c r="O5" s="10"/>
      <c r="P5" s="10"/>
      <c r="Q5" s="10"/>
      <c r="R5" s="10"/>
    </row>
    <row r="6" spans="2:18" ht="34" customHeight="1" x14ac:dyDescent="0.3">
      <c r="B6" s="71"/>
      <c r="C6" s="8" t="s">
        <v>30</v>
      </c>
      <c r="D6" s="9" t="s">
        <v>28</v>
      </c>
      <c r="E6" s="63" t="s">
        <v>13</v>
      </c>
      <c r="F6" s="64"/>
      <c r="G6" s="64"/>
      <c r="H6" s="64"/>
      <c r="I6" s="64"/>
      <c r="J6" s="64"/>
      <c r="K6" s="67"/>
      <c r="L6" s="11"/>
      <c r="M6" s="11"/>
      <c r="N6" s="11"/>
      <c r="O6" s="11"/>
      <c r="P6" s="11"/>
      <c r="Q6" s="11"/>
      <c r="R6" s="11"/>
    </row>
    <row r="7" spans="2:18" x14ac:dyDescent="0.3">
      <c r="B7" s="71"/>
      <c r="C7" s="8" t="s">
        <v>6</v>
      </c>
      <c r="D7" s="9" t="s">
        <v>28</v>
      </c>
      <c r="E7" s="54" t="s">
        <v>14</v>
      </c>
      <c r="F7" s="55"/>
      <c r="G7" s="55"/>
      <c r="H7" s="55"/>
      <c r="I7" s="55"/>
      <c r="J7" s="55"/>
      <c r="K7" s="56"/>
      <c r="L7" s="10"/>
      <c r="M7" s="10"/>
      <c r="N7" s="10"/>
      <c r="O7" s="10"/>
      <c r="P7" s="10"/>
      <c r="Q7" s="10"/>
      <c r="R7" s="10"/>
    </row>
    <row r="8" spans="2:18" x14ac:dyDescent="0.3">
      <c r="B8" s="71"/>
      <c r="C8" s="12" t="s">
        <v>31</v>
      </c>
      <c r="D8" s="9" t="s">
        <v>28</v>
      </c>
      <c r="E8" s="54" t="s">
        <v>29</v>
      </c>
      <c r="F8" s="55"/>
      <c r="G8" s="55"/>
      <c r="H8" s="55"/>
      <c r="I8" s="55"/>
      <c r="J8" s="55"/>
      <c r="K8" s="55"/>
      <c r="L8" s="10"/>
      <c r="M8" s="10"/>
      <c r="N8" s="10"/>
      <c r="O8" s="10"/>
      <c r="P8" s="10"/>
      <c r="Q8" s="10"/>
      <c r="R8" s="10"/>
    </row>
    <row r="9" spans="2:18" s="1" customFormat="1" x14ac:dyDescent="0.3">
      <c r="B9" s="71"/>
      <c r="C9" s="13" t="s">
        <v>32</v>
      </c>
      <c r="D9" s="9" t="s">
        <v>28</v>
      </c>
      <c r="E9" s="9">
        <v>2</v>
      </c>
      <c r="F9" s="9">
        <v>2</v>
      </c>
      <c r="G9" s="9">
        <v>2</v>
      </c>
      <c r="H9" s="34">
        <v>2</v>
      </c>
      <c r="I9" s="37">
        <v>2</v>
      </c>
      <c r="J9" s="37">
        <v>1</v>
      </c>
      <c r="K9" s="9">
        <v>1</v>
      </c>
      <c r="L9" s="11"/>
      <c r="M9" s="11"/>
      <c r="N9" s="11"/>
      <c r="O9" s="11"/>
      <c r="P9" s="11"/>
      <c r="Q9" s="11"/>
      <c r="R9" s="11"/>
    </row>
    <row r="10" spans="2:18" ht="16.5" x14ac:dyDescent="0.3">
      <c r="B10" s="72" t="s">
        <v>33</v>
      </c>
      <c r="C10" s="14" t="s">
        <v>34</v>
      </c>
      <c r="D10" s="9">
        <v>10</v>
      </c>
      <c r="E10" s="42">
        <v>70</v>
      </c>
      <c r="F10" s="42">
        <v>70</v>
      </c>
      <c r="G10" s="42">
        <v>100</v>
      </c>
      <c r="H10" s="42">
        <v>100</v>
      </c>
      <c r="I10" s="42">
        <v>100</v>
      </c>
      <c r="J10" s="42">
        <v>720</v>
      </c>
      <c r="K10" s="43">
        <v>187</v>
      </c>
      <c r="L10" s="10"/>
      <c r="M10" s="10"/>
      <c r="N10" s="10"/>
      <c r="O10" s="10"/>
      <c r="P10" s="10"/>
      <c r="Q10" s="10"/>
      <c r="R10" s="10"/>
    </row>
    <row r="11" spans="2:18" ht="14.25" customHeight="1" x14ac:dyDescent="0.3">
      <c r="B11" s="72"/>
      <c r="C11" s="14" t="s">
        <v>35</v>
      </c>
      <c r="D11" s="9">
        <v>10</v>
      </c>
      <c r="E11" s="42">
        <v>35</v>
      </c>
      <c r="F11" s="42">
        <v>28</v>
      </c>
      <c r="G11" s="42">
        <v>35</v>
      </c>
      <c r="H11" s="42">
        <v>28</v>
      </c>
      <c r="I11" s="42">
        <v>35</v>
      </c>
      <c r="J11" s="42">
        <v>20</v>
      </c>
      <c r="K11" s="43">
        <v>45</v>
      </c>
      <c r="L11" s="10"/>
      <c r="M11" s="10"/>
      <c r="N11" s="10"/>
      <c r="O11" s="10"/>
      <c r="P11" s="10"/>
      <c r="Q11" s="10"/>
      <c r="R11" s="10"/>
    </row>
    <row r="12" spans="2:18" ht="14.25" customHeight="1" x14ac:dyDescent="0.3">
      <c r="B12" s="72"/>
      <c r="C12" s="14" t="s">
        <v>36</v>
      </c>
      <c r="D12" s="9">
        <v>10</v>
      </c>
      <c r="E12" s="61" t="s">
        <v>29</v>
      </c>
      <c r="F12" s="61"/>
      <c r="G12" s="61"/>
      <c r="H12" s="61"/>
      <c r="I12" s="61"/>
      <c r="J12" s="61"/>
      <c r="K12" s="62"/>
      <c r="L12" s="10"/>
      <c r="M12" s="10"/>
      <c r="N12" s="10"/>
      <c r="O12" s="10"/>
      <c r="P12" s="10"/>
      <c r="Q12" s="10"/>
      <c r="R12" s="10"/>
    </row>
    <row r="13" spans="2:18" s="2" customFormat="1" x14ac:dyDescent="0.3">
      <c r="B13" s="72"/>
      <c r="C13" s="14" t="s">
        <v>37</v>
      </c>
      <c r="D13" s="9">
        <v>20</v>
      </c>
      <c r="E13" s="42" t="s">
        <v>38</v>
      </c>
      <c r="F13" s="42" t="s">
        <v>38</v>
      </c>
      <c r="G13" s="42" t="s">
        <v>38</v>
      </c>
      <c r="H13" s="42" t="s">
        <v>38</v>
      </c>
      <c r="I13" s="42" t="s">
        <v>38</v>
      </c>
      <c r="J13" s="42" t="s">
        <v>110</v>
      </c>
      <c r="K13" s="43" t="s">
        <v>110</v>
      </c>
      <c r="L13" s="10"/>
      <c r="M13" s="10"/>
      <c r="N13" s="10"/>
      <c r="O13" s="10"/>
      <c r="P13" s="10"/>
      <c r="Q13" s="10"/>
      <c r="R13" s="10"/>
    </row>
    <row r="14" spans="2:18" ht="65" customHeight="1" x14ac:dyDescent="0.3">
      <c r="B14" s="72"/>
      <c r="C14" s="14" t="s">
        <v>39</v>
      </c>
      <c r="D14" s="9">
        <v>10</v>
      </c>
      <c r="E14" s="63" t="s">
        <v>40</v>
      </c>
      <c r="F14" s="64"/>
      <c r="G14" s="64"/>
      <c r="H14" s="64"/>
      <c r="I14" s="64"/>
      <c r="J14" s="64"/>
      <c r="K14" s="64"/>
      <c r="L14" s="11"/>
      <c r="M14" s="11"/>
      <c r="N14" s="11"/>
      <c r="O14" s="11"/>
      <c r="P14" s="11"/>
      <c r="Q14" s="11"/>
      <c r="R14" s="11"/>
    </row>
    <row r="15" spans="2:18" ht="28" x14ac:dyDescent="0.3">
      <c r="B15" s="72"/>
      <c r="C15" s="14" t="s">
        <v>41</v>
      </c>
      <c r="D15" s="9">
        <v>20</v>
      </c>
      <c r="E15" s="44">
        <v>15</v>
      </c>
      <c r="F15" s="42">
        <v>11</v>
      </c>
      <c r="G15" s="44">
        <v>18.5</v>
      </c>
      <c r="H15" s="42">
        <v>15</v>
      </c>
      <c r="I15" s="44">
        <v>18.5</v>
      </c>
      <c r="J15" s="42">
        <v>55</v>
      </c>
      <c r="K15" s="43">
        <v>37</v>
      </c>
      <c r="L15" s="10"/>
      <c r="M15" s="10"/>
      <c r="N15" s="10"/>
      <c r="O15" s="10"/>
      <c r="P15" s="10"/>
      <c r="Q15" s="10"/>
      <c r="R15" s="10"/>
    </row>
    <row r="16" spans="2:18" x14ac:dyDescent="0.3">
      <c r="B16" s="72"/>
      <c r="C16" s="14" t="s">
        <v>42</v>
      </c>
      <c r="D16" s="9" t="s">
        <v>28</v>
      </c>
      <c r="E16" s="65" t="s">
        <v>29</v>
      </c>
      <c r="F16" s="66"/>
      <c r="G16" s="66"/>
      <c r="H16" s="66"/>
      <c r="I16" s="66"/>
      <c r="J16" s="66"/>
      <c r="K16" s="66"/>
      <c r="L16" s="10"/>
      <c r="M16" s="10"/>
      <c r="N16" s="10"/>
      <c r="O16" s="10"/>
      <c r="P16" s="10"/>
      <c r="Q16" s="10"/>
      <c r="R16" s="10"/>
    </row>
    <row r="17" spans="2:18" x14ac:dyDescent="0.3">
      <c r="B17" s="72"/>
      <c r="C17" s="8" t="s">
        <v>43</v>
      </c>
      <c r="D17" s="9">
        <v>5</v>
      </c>
      <c r="E17" s="65" t="s">
        <v>29</v>
      </c>
      <c r="F17" s="66"/>
      <c r="G17" s="66"/>
      <c r="H17" s="66"/>
      <c r="I17" s="66"/>
      <c r="J17" s="66"/>
      <c r="K17" s="66"/>
      <c r="L17" s="10"/>
      <c r="M17" s="10"/>
      <c r="N17" s="10"/>
      <c r="O17" s="10"/>
      <c r="P17" s="10"/>
      <c r="Q17" s="10"/>
      <c r="R17" s="10"/>
    </row>
    <row r="18" spans="2:18" x14ac:dyDescent="0.3">
      <c r="B18" s="70" t="s">
        <v>44</v>
      </c>
      <c r="C18" s="8" t="s">
        <v>45</v>
      </c>
      <c r="D18" s="9">
        <v>10</v>
      </c>
      <c r="E18" s="65" t="s">
        <v>46</v>
      </c>
      <c r="F18" s="66"/>
      <c r="G18" s="66"/>
      <c r="H18" s="66"/>
      <c r="I18" s="66"/>
      <c r="J18" s="66"/>
      <c r="K18" s="66"/>
      <c r="L18" s="10"/>
      <c r="M18" s="10"/>
      <c r="N18" s="10"/>
      <c r="O18" s="10"/>
      <c r="P18" s="10"/>
      <c r="Q18" s="10"/>
      <c r="R18" s="10"/>
    </row>
    <row r="19" spans="2:18" x14ac:dyDescent="0.3">
      <c r="B19" s="71"/>
      <c r="C19" s="8" t="s">
        <v>47</v>
      </c>
      <c r="D19" s="9">
        <v>10</v>
      </c>
      <c r="E19" s="65" t="s">
        <v>88</v>
      </c>
      <c r="F19" s="66"/>
      <c r="G19" s="66"/>
      <c r="H19" s="66"/>
      <c r="I19" s="66"/>
      <c r="J19" s="66"/>
      <c r="K19" s="66"/>
      <c r="L19" s="10"/>
      <c r="M19" s="10"/>
      <c r="N19" s="10"/>
      <c r="O19" s="10"/>
      <c r="P19" s="10"/>
      <c r="Q19" s="10"/>
      <c r="R19" s="10"/>
    </row>
    <row r="20" spans="2:18" x14ac:dyDescent="0.3">
      <c r="B20" s="73"/>
      <c r="C20" s="8" t="s">
        <v>48</v>
      </c>
      <c r="D20" s="9">
        <v>5</v>
      </c>
      <c r="E20" s="51" t="s">
        <v>49</v>
      </c>
      <c r="F20" s="52"/>
      <c r="G20" s="52"/>
      <c r="H20" s="52"/>
      <c r="I20" s="52"/>
      <c r="J20" s="52"/>
      <c r="K20" s="52"/>
      <c r="L20" s="16"/>
      <c r="M20" s="16"/>
      <c r="N20" s="16"/>
      <c r="O20" s="16"/>
      <c r="P20" s="16"/>
      <c r="Q20" s="16"/>
      <c r="R20" s="16"/>
    </row>
    <row r="21" spans="2:18" ht="28" x14ac:dyDescent="0.3">
      <c r="B21" s="59" t="s">
        <v>50</v>
      </c>
      <c r="C21" s="14" t="s">
        <v>51</v>
      </c>
      <c r="D21" s="9">
        <v>35</v>
      </c>
      <c r="E21" s="48" t="s">
        <v>52</v>
      </c>
      <c r="F21" s="49"/>
      <c r="G21" s="49"/>
      <c r="H21" s="49"/>
      <c r="I21" s="49"/>
      <c r="J21" s="49"/>
      <c r="K21" s="49"/>
      <c r="L21" s="17"/>
      <c r="M21" s="17"/>
      <c r="N21" s="17"/>
      <c r="O21" s="17"/>
      <c r="P21" s="17"/>
      <c r="Q21" s="17"/>
      <c r="R21" s="17"/>
    </row>
    <row r="22" spans="2:18" ht="28" x14ac:dyDescent="0.3">
      <c r="B22" s="59"/>
      <c r="C22" s="8" t="s">
        <v>53</v>
      </c>
      <c r="D22" s="9">
        <v>25</v>
      </c>
      <c r="E22" s="54" t="s">
        <v>54</v>
      </c>
      <c r="F22" s="55"/>
      <c r="G22" s="55"/>
      <c r="H22" s="55"/>
      <c r="I22" s="55"/>
      <c r="J22" s="55"/>
      <c r="K22" s="56"/>
      <c r="L22" s="10"/>
      <c r="M22" s="10"/>
      <c r="N22" s="10"/>
      <c r="O22" s="10"/>
      <c r="P22" s="10"/>
      <c r="Q22" s="10"/>
      <c r="R22" s="10"/>
    </row>
    <row r="23" spans="2:18" ht="28" x14ac:dyDescent="0.3">
      <c r="B23" s="59"/>
      <c r="C23" s="8" t="s">
        <v>55</v>
      </c>
      <c r="D23" s="9">
        <v>25</v>
      </c>
      <c r="E23" s="54" t="s">
        <v>56</v>
      </c>
      <c r="F23" s="55"/>
      <c r="G23" s="55"/>
      <c r="H23" s="55"/>
      <c r="I23" s="55"/>
      <c r="J23" s="55"/>
      <c r="K23" s="56"/>
      <c r="L23" s="10"/>
      <c r="M23" s="10"/>
      <c r="N23" s="10"/>
      <c r="O23" s="10"/>
      <c r="P23" s="10"/>
      <c r="Q23" s="10"/>
      <c r="R23" s="10"/>
    </row>
    <row r="24" spans="2:18" ht="32" customHeight="1" x14ac:dyDescent="0.3">
      <c r="B24" s="59"/>
      <c r="C24" s="8" t="s">
        <v>57</v>
      </c>
      <c r="D24" s="9">
        <v>5</v>
      </c>
      <c r="E24" s="68" t="s">
        <v>89</v>
      </c>
      <c r="F24" s="69"/>
      <c r="G24" s="69"/>
      <c r="H24" s="69"/>
      <c r="I24" s="69"/>
      <c r="J24" s="69"/>
      <c r="K24" s="69"/>
      <c r="L24" s="11"/>
      <c r="M24" s="11"/>
      <c r="N24" s="11"/>
      <c r="O24" s="11"/>
      <c r="P24" s="11"/>
      <c r="Q24" s="11"/>
      <c r="R24" s="11"/>
    </row>
    <row r="25" spans="2:18" x14ac:dyDescent="0.3">
      <c r="B25" s="59"/>
      <c r="C25" s="8" t="s">
        <v>58</v>
      </c>
      <c r="D25" s="9">
        <v>5</v>
      </c>
      <c r="E25" s="54" t="s">
        <v>59</v>
      </c>
      <c r="F25" s="55"/>
      <c r="G25" s="55"/>
      <c r="H25" s="55"/>
      <c r="I25" s="55"/>
      <c r="J25" s="55"/>
      <c r="K25" s="55"/>
      <c r="L25" s="10"/>
      <c r="M25" s="10"/>
      <c r="N25" s="10"/>
      <c r="O25" s="10"/>
      <c r="P25" s="10"/>
      <c r="Q25" s="10"/>
      <c r="R25" s="10"/>
    </row>
    <row r="26" spans="2:18" ht="28" x14ac:dyDescent="0.3">
      <c r="B26" s="59"/>
      <c r="C26" s="14" t="s">
        <v>60</v>
      </c>
      <c r="D26" s="9">
        <v>5</v>
      </c>
      <c r="E26" s="54" t="s">
        <v>61</v>
      </c>
      <c r="F26" s="55"/>
      <c r="G26" s="55"/>
      <c r="H26" s="55"/>
      <c r="I26" s="55"/>
      <c r="J26" s="55"/>
      <c r="K26" s="55"/>
      <c r="L26" s="10"/>
      <c r="M26" s="10"/>
      <c r="N26" s="10"/>
      <c r="O26" s="10"/>
      <c r="P26" s="10"/>
      <c r="Q26" s="10"/>
      <c r="R26" s="10"/>
    </row>
    <row r="27" spans="2:18" ht="42" customHeight="1" x14ac:dyDescent="0.3">
      <c r="B27" s="74" t="s">
        <v>62</v>
      </c>
      <c r="C27" s="14" t="s">
        <v>63</v>
      </c>
      <c r="D27" s="9">
        <v>20</v>
      </c>
      <c r="E27" s="63" t="s">
        <v>64</v>
      </c>
      <c r="F27" s="64"/>
      <c r="G27" s="64"/>
      <c r="H27" s="64"/>
      <c r="I27" s="64"/>
      <c r="J27" s="64"/>
      <c r="K27" s="64"/>
      <c r="L27" s="10"/>
      <c r="M27" s="10"/>
      <c r="N27" s="10"/>
      <c r="O27" s="10"/>
      <c r="P27" s="10"/>
      <c r="Q27" s="10"/>
      <c r="R27" s="10"/>
    </row>
    <row r="28" spans="2:18" ht="28" x14ac:dyDescent="0.3">
      <c r="B28" s="75"/>
      <c r="C28" s="14" t="s">
        <v>65</v>
      </c>
      <c r="D28" s="9">
        <v>20</v>
      </c>
      <c r="E28" s="51" t="s">
        <v>66</v>
      </c>
      <c r="F28" s="52"/>
      <c r="G28" s="52"/>
      <c r="H28" s="52"/>
      <c r="I28" s="52"/>
      <c r="J28" s="52"/>
      <c r="K28" s="52"/>
      <c r="L28" s="16"/>
      <c r="M28" s="16"/>
      <c r="N28" s="16"/>
      <c r="O28" s="16"/>
      <c r="P28" s="16"/>
      <c r="Q28" s="16"/>
      <c r="R28" s="16"/>
    </row>
    <row r="29" spans="2:18" ht="25" customHeight="1" x14ac:dyDescent="0.3">
      <c r="B29" s="75"/>
      <c r="C29" s="14" t="s">
        <v>67</v>
      </c>
      <c r="D29" s="9">
        <v>10</v>
      </c>
      <c r="E29" s="51" t="s">
        <v>68</v>
      </c>
      <c r="F29" s="52"/>
      <c r="G29" s="52"/>
      <c r="H29" s="52"/>
      <c r="I29" s="52"/>
      <c r="J29" s="52"/>
      <c r="K29" s="52"/>
      <c r="L29" s="16"/>
      <c r="M29" s="16"/>
      <c r="N29" s="16"/>
      <c r="O29" s="16"/>
      <c r="P29" s="16"/>
      <c r="Q29" s="16"/>
      <c r="R29" s="16"/>
    </row>
    <row r="30" spans="2:18" x14ac:dyDescent="0.3">
      <c r="B30" s="75"/>
      <c r="C30" s="14" t="s">
        <v>69</v>
      </c>
      <c r="D30" s="9">
        <v>15</v>
      </c>
      <c r="E30" s="48" t="s">
        <v>70</v>
      </c>
      <c r="F30" s="49"/>
      <c r="G30" s="49"/>
      <c r="H30" s="49"/>
      <c r="I30" s="49"/>
      <c r="J30" s="49"/>
      <c r="K30" s="50"/>
      <c r="L30" s="16"/>
      <c r="M30" s="16"/>
      <c r="N30" s="16"/>
      <c r="O30" s="16"/>
      <c r="P30" s="16"/>
      <c r="Q30" s="16"/>
      <c r="R30" s="16"/>
    </row>
    <row r="31" spans="2:18" x14ac:dyDescent="0.3">
      <c r="B31" s="75"/>
      <c r="C31" s="14" t="s">
        <v>71</v>
      </c>
      <c r="D31" s="9">
        <v>15</v>
      </c>
      <c r="E31" s="51" t="s">
        <v>72</v>
      </c>
      <c r="F31" s="52"/>
      <c r="G31" s="52"/>
      <c r="H31" s="52"/>
      <c r="I31" s="52"/>
      <c r="J31" s="52"/>
      <c r="K31" s="53"/>
      <c r="L31" s="16"/>
      <c r="M31" s="16"/>
      <c r="N31" s="16"/>
      <c r="O31" s="16"/>
      <c r="P31" s="16"/>
      <c r="Q31" s="16"/>
      <c r="R31" s="16"/>
    </row>
    <row r="32" spans="2:18" x14ac:dyDescent="0.3">
      <c r="B32" s="75"/>
      <c r="C32" s="14" t="s">
        <v>73</v>
      </c>
      <c r="D32" s="9">
        <v>20</v>
      </c>
      <c r="E32" s="51" t="s">
        <v>74</v>
      </c>
      <c r="F32" s="52"/>
      <c r="G32" s="52"/>
      <c r="H32" s="52"/>
      <c r="I32" s="52"/>
      <c r="J32" s="52"/>
      <c r="K32" s="53"/>
      <c r="L32" s="16"/>
      <c r="M32" s="16"/>
      <c r="N32" s="16"/>
      <c r="O32" s="16"/>
      <c r="P32" s="16"/>
      <c r="Q32" s="16"/>
      <c r="R32" s="16"/>
    </row>
    <row r="33" spans="2:18" ht="28" customHeight="1" x14ac:dyDescent="0.3">
      <c r="B33" s="76"/>
      <c r="C33" s="19" t="s">
        <v>75</v>
      </c>
      <c r="D33" s="15">
        <v>10</v>
      </c>
      <c r="E33" s="63" t="s">
        <v>76</v>
      </c>
      <c r="F33" s="64"/>
      <c r="G33" s="64"/>
      <c r="H33" s="64"/>
      <c r="I33" s="64"/>
      <c r="J33" s="64"/>
      <c r="K33" s="64"/>
      <c r="L33" s="10"/>
      <c r="M33" s="10"/>
      <c r="N33" s="10"/>
      <c r="O33" s="10"/>
      <c r="P33" s="10"/>
      <c r="Q33" s="10"/>
      <c r="R33" s="10"/>
    </row>
    <row r="34" spans="2:18" ht="42" customHeight="1" x14ac:dyDescent="0.3">
      <c r="B34" s="77" t="s">
        <v>77</v>
      </c>
      <c r="C34" s="20" t="s">
        <v>78</v>
      </c>
      <c r="D34" s="18" t="s">
        <v>79</v>
      </c>
      <c r="E34" s="54" t="s">
        <v>80</v>
      </c>
      <c r="F34" s="55"/>
      <c r="G34" s="55"/>
      <c r="H34" s="55"/>
      <c r="I34" s="55"/>
      <c r="J34" s="55"/>
      <c r="K34" s="55"/>
      <c r="L34" s="10"/>
      <c r="M34" s="10"/>
      <c r="N34" s="10"/>
      <c r="O34" s="10"/>
      <c r="P34" s="10"/>
      <c r="Q34" s="10"/>
      <c r="R34" s="10"/>
    </row>
    <row r="35" spans="2:18" ht="28" customHeight="1" x14ac:dyDescent="0.3">
      <c r="B35" s="78"/>
      <c r="C35" s="20" t="s">
        <v>36</v>
      </c>
      <c r="D35" s="18" t="s">
        <v>79</v>
      </c>
      <c r="E35" s="54" t="s">
        <v>80</v>
      </c>
      <c r="F35" s="55"/>
      <c r="G35" s="55"/>
      <c r="H35" s="55"/>
      <c r="I35" s="55"/>
      <c r="J35" s="55"/>
      <c r="K35" s="55"/>
      <c r="L35" s="10"/>
      <c r="M35" s="10"/>
      <c r="N35" s="10"/>
      <c r="O35" s="10"/>
      <c r="P35" s="10"/>
      <c r="Q35" s="10"/>
      <c r="R35" s="10"/>
    </row>
    <row r="36" spans="2:18" ht="27" customHeight="1" x14ac:dyDescent="0.3">
      <c r="B36" s="78"/>
      <c r="C36" s="20" t="s">
        <v>81</v>
      </c>
      <c r="D36" s="18" t="s">
        <v>79</v>
      </c>
      <c r="E36" s="54" t="s">
        <v>80</v>
      </c>
      <c r="F36" s="55"/>
      <c r="G36" s="55"/>
      <c r="H36" s="55"/>
      <c r="I36" s="55"/>
      <c r="J36" s="55"/>
      <c r="K36" s="55"/>
      <c r="L36" s="10"/>
      <c r="M36" s="10"/>
      <c r="N36" s="10"/>
      <c r="O36" s="10"/>
      <c r="P36" s="10"/>
      <c r="Q36" s="10"/>
      <c r="R36" s="10"/>
    </row>
    <row r="37" spans="2:18" ht="27" customHeight="1" x14ac:dyDescent="0.3">
      <c r="B37" s="79"/>
      <c r="C37" s="20" t="s">
        <v>82</v>
      </c>
      <c r="D37" s="18" t="s">
        <v>79</v>
      </c>
      <c r="E37" s="54" t="s">
        <v>80</v>
      </c>
      <c r="F37" s="55"/>
      <c r="G37" s="55"/>
      <c r="H37" s="55"/>
      <c r="I37" s="55"/>
      <c r="J37" s="55"/>
      <c r="K37" s="55"/>
      <c r="L37" s="10"/>
      <c r="M37" s="10"/>
      <c r="N37" s="10"/>
      <c r="O37" s="10"/>
      <c r="P37" s="10"/>
      <c r="Q37" s="10"/>
      <c r="R37" s="10"/>
    </row>
    <row r="38" spans="2:18" ht="52" customHeight="1" x14ac:dyDescent="0.3">
      <c r="B38" s="21" t="s">
        <v>83</v>
      </c>
      <c r="C38" s="20" t="s">
        <v>84</v>
      </c>
      <c r="D38" s="18" t="s">
        <v>85</v>
      </c>
      <c r="E38" s="54" t="s">
        <v>80</v>
      </c>
      <c r="F38" s="55"/>
      <c r="G38" s="55"/>
      <c r="H38" s="55"/>
      <c r="I38" s="55"/>
      <c r="J38" s="55"/>
      <c r="K38" s="55"/>
      <c r="L38" s="10"/>
      <c r="M38" s="10"/>
      <c r="N38" s="10"/>
      <c r="O38" s="10"/>
      <c r="P38" s="10"/>
      <c r="Q38" s="10"/>
      <c r="R38" s="10"/>
    </row>
    <row r="39" spans="2:18" ht="54" customHeight="1" x14ac:dyDescent="0.3">
      <c r="B39" s="68" t="s">
        <v>86</v>
      </c>
      <c r="C39" s="69"/>
      <c r="D39" s="69"/>
      <c r="E39" s="69"/>
      <c r="F39" s="69"/>
      <c r="G39" s="69"/>
      <c r="H39" s="69"/>
      <c r="I39" s="69"/>
      <c r="J39" s="69"/>
      <c r="K39" s="69"/>
      <c r="L39" s="22"/>
      <c r="M39" s="22"/>
      <c r="N39" s="22"/>
      <c r="O39" s="22"/>
      <c r="P39" s="22"/>
      <c r="Q39" s="22"/>
      <c r="R39" s="22"/>
    </row>
  </sheetData>
  <mergeCells count="41">
    <mergeCell ref="E37:K37"/>
    <mergeCell ref="E38:K38"/>
    <mergeCell ref="B39:K39"/>
    <mergeCell ref="B4:B9"/>
    <mergeCell ref="B10:B17"/>
    <mergeCell ref="B18:B20"/>
    <mergeCell ref="B21:B26"/>
    <mergeCell ref="B27:B33"/>
    <mergeCell ref="B34:B37"/>
    <mergeCell ref="E29:K29"/>
    <mergeCell ref="E33:K33"/>
    <mergeCell ref="E34:K34"/>
    <mergeCell ref="E35:K35"/>
    <mergeCell ref="E36:K36"/>
    <mergeCell ref="E24:K24"/>
    <mergeCell ref="E25:K25"/>
    <mergeCell ref="E17:K17"/>
    <mergeCell ref="E18:K18"/>
    <mergeCell ref="E19:K19"/>
    <mergeCell ref="E20:K20"/>
    <mergeCell ref="E21:K21"/>
    <mergeCell ref="E5:K5"/>
    <mergeCell ref="E8:K8"/>
    <mergeCell ref="E12:K12"/>
    <mergeCell ref="E14:K14"/>
    <mergeCell ref="E16:K16"/>
    <mergeCell ref="E7:K7"/>
    <mergeCell ref="E6:K6"/>
    <mergeCell ref="B1:C1"/>
    <mergeCell ref="E1:K1"/>
    <mergeCell ref="B2:C2"/>
    <mergeCell ref="E2:K2"/>
    <mergeCell ref="L2:R2"/>
    <mergeCell ref="E30:K30"/>
    <mergeCell ref="E31:K31"/>
    <mergeCell ref="E32:K32"/>
    <mergeCell ref="E22:K22"/>
    <mergeCell ref="E23:K23"/>
    <mergeCell ref="E26:K26"/>
    <mergeCell ref="E27:K27"/>
    <mergeCell ref="E28:K28"/>
  </mergeCells>
  <phoneticPr fontId="1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水泵设备清单</vt:lpstr>
      <vt:lpstr>水泵投标厂家填报表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李小毛Xiaomao Li（西安）</dc:creator>
  <cp:lastModifiedBy>王考</cp:lastModifiedBy>
  <cp:lastPrinted>2020-05-09T04:02:00Z</cp:lastPrinted>
  <dcterms:created xsi:type="dcterms:W3CDTF">2020-03-26T05:49:00Z</dcterms:created>
  <dcterms:modified xsi:type="dcterms:W3CDTF">2026-06-17T05:53:48Z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5E5FA04DD6A2453DB6D36ACAA4748E37</vt:lpwstr>
  </property>
  <property fmtid="{D5CDD505-2E9C-101B-9397-08002B2CF9AE}" pid="3" name="KSOProductBuildVer">
    <vt:lpwstr>2052-12.1.0.25225</vt:lpwstr>
  </property>
  <property fmtid="{D5CDD505-2E9C-101B-9397-08002B2CF9AE}" pid="4" name="_KSOProductBuildMID">
    <vt:lpwstr>CZWFK6GO79TA069G9GR8YL0K7NNMO7GREN06WJECXFBRTFWTNRBRPC0QFSVHP8RRBXMXCOLSZHKD8IXJQSFAYF8O89D0WI5BASODPHB32DDF1FAA353B37985E39E42768BE2B2E</vt:lpwstr>
  </property>
  <property fmtid="{D5CDD505-2E9C-101B-9397-08002B2CF9AE}" pid="5" name="_KSOProductBuildSID">
    <vt:lpwstr>CKWFY6B77R9A069GRZR8PLJZ7N8MOAVREF0XTJDWXFMRTDLTZ6BRKCJ6FS6TPDRRBEM6OOLIZH5D8IEJQEFTKFF68RLMWILBAOODYHB3E8988F03DDD0C65132EA1433C7C3691A</vt:lpwstr>
  </property>
  <property fmtid="{D5CDD505-2E9C-101B-9397-08002B2CF9AE}" pid="6" name="CalculationRule">
    <vt:i4>0</vt:i4>
  </property>
</Properties>
</file>